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vegvesen.sharepoint.com/sites/res-ffhranskaffelser/Felles dokumenter/Anders/26.112047 - Anskaffelse av vifter til tunnel/Konkurransegrunnlag/"/>
    </mc:Choice>
  </mc:AlternateContent>
  <xr:revisionPtr revIDLastSave="295" documentId="13_ncr:1_{6696D1A3-6ED1-4BA3-8F37-81437C0F2674}" xr6:coauthVersionLast="47" xr6:coauthVersionMax="47" xr10:uidLastSave="{51FD6207-C5CD-4D75-BE3A-6DEA7830A8EB}"/>
  <bookViews>
    <workbookView xWindow="67080" yWindow="-3675" windowWidth="38640" windowHeight="2112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16" i="1"/>
  <c r="E9" i="1"/>
  <c r="E8" i="1"/>
  <c r="E11" i="1"/>
  <c r="E12" i="1"/>
  <c r="E13" i="1"/>
  <c r="E14" i="1"/>
  <c r="E15" i="1"/>
  <c r="E10" i="1"/>
  <c r="E20" i="1" l="1"/>
</calcChain>
</file>

<file path=xl/sharedStrings.xml><?xml version="1.0" encoding="utf-8"?>
<sst xmlns="http://schemas.openxmlformats.org/spreadsheetml/2006/main" count="30" uniqueCount="25">
  <si>
    <t xml:space="preserve">Saksnummer: </t>
  </si>
  <si>
    <t>26/112047</t>
  </si>
  <si>
    <t>Kjøp av vifter til tunnel</t>
  </si>
  <si>
    <t>Vedlegg 3: Prisskjema</t>
  </si>
  <si>
    <t xml:space="preserve">Leverandør: </t>
  </si>
  <si>
    <t xml:space="preserve">Alle priser skal oppgis ekskl. mva. </t>
  </si>
  <si>
    <t>Prisen skal dekke alle leverandørens kostnader med levering DDP til oppgitt leveringsadresse iht kravspesifikasjon</t>
  </si>
  <si>
    <t>Oppgave</t>
  </si>
  <si>
    <t>Antall</t>
  </si>
  <si>
    <t>Total</t>
  </si>
  <si>
    <t>11.49 Fabrikk akseptanse test (FAT)</t>
  </si>
  <si>
    <t>11.59 Sluttdokumentasjon til forvaltning, drift og vedlikehold (FDV)</t>
  </si>
  <si>
    <t>36.3211 Ventilatorer (maskin) type 1</t>
  </si>
  <si>
    <t>36.3212 Ventilatorer (maskin) type 2</t>
  </si>
  <si>
    <t>36.3231 Vibrasjonsmåler til ventilator (maskin) type 1</t>
  </si>
  <si>
    <t>36.3232 Vibrasjonsmåler til ventilator (maskin) type 2</t>
  </si>
  <si>
    <t>36.3241 Sikkerhetsbryter til ventilator (maskin) type 1</t>
  </si>
  <si>
    <t>36.3242 Sikkerhetsbryter til ventilator (maskin) type 2</t>
  </si>
  <si>
    <t>36.341 Kabler for målere for overvåkningsutstyr og vibrasjonsmåler</t>
  </si>
  <si>
    <t>36.391 Delleveranse til rv. 555 Lyderhornstunnelen</t>
  </si>
  <si>
    <t>36.392 Delleveranse til E39 Mastrafjordtunnelen</t>
  </si>
  <si>
    <t>36.393 Delleveranse til E39 Byfjordtunnelen</t>
  </si>
  <si>
    <t>Sum samlet pris på oppdraget</t>
  </si>
  <si>
    <t>Rund sum</t>
  </si>
  <si>
    <t>Pris i NOK eks.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</si>
</sst>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3" fillId="0" borderId="0" xfId="0" applyFont="1" applyAlignment="1">
      <alignment vertical="center"/>
    </xf>
    <xf numFmtId="2" fontId="0" fillId="0" borderId="1" xfId="0" applyNumberFormat="1" applyBorder="1" applyAlignment="1">
      <alignment horizontal="left" vertical="center"/>
    </xf>
    <xf numFmtId="44" fontId="0" fillId="3" borderId="0" xfId="1" applyFont="1" applyFill="1" applyAlignment="1">
      <alignment horizontal="left" vertical="center"/>
    </xf>
  </cellXfs>
  <cellStyles count="2">
    <cellStyle name="Normal" xfId="0" builtinId="0"/>
    <cellStyle name="Valuta" xfId="1" builtinId="4"/>
  </cellStyles>
  <dxfs count="2">
    <dxf>
      <numFmt numFmtId="0" formatCode="General"/>
    </dxf>
    <dxf>
      <fill>
        <patternFill patternType="solid">
          <fgColor indexed="64"/>
          <bgColor theme="0" tint="-0.149998474074526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38100</xdr:rowOff>
    </xdr:from>
    <xdr:to>
      <xdr:col>1</xdr:col>
      <xdr:colOff>3657600</xdr:colOff>
      <xdr:row>2</xdr:row>
      <xdr:rowOff>149225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A944670-84DC-DB4E-F890-45249AB7B6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38100"/>
          <a:ext cx="3609975" cy="4921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isskjemaTabell" displayName="PrisskjemaTabell" ref="B7:E20" headerRowDxfId="1">
  <tableColumns count="4">
    <tableColumn id="1" xr3:uid="{00000000-0010-0000-0000-000001000000}" name="Oppgave"/>
    <tableColumn id="2" xr3:uid="{00000000-0010-0000-0000-000002000000}" name="Antall"/>
    <tableColumn id="3" xr3:uid="{00000000-0010-0000-0000-000003000000}" name="Pris i NOK eks. mva"/>
    <tableColumn id="5" xr3:uid="{00000000-0010-0000-0000-000005000000}" name="Total" dataDxfId="0">
      <calculatedColumnFormula>E1+E2+E3+E4+E5+E6+E7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0"/>
  <sheetViews>
    <sheetView tabSelected="1" zoomScale="150" zoomScaleNormal="150" workbookViewId="0">
      <selection activeCell="E22" sqref="E22"/>
    </sheetView>
  </sheetViews>
  <sheetFormatPr baseColWidth="10" defaultColWidth="9.140625" defaultRowHeight="15" x14ac:dyDescent="0.25"/>
  <cols>
    <col min="1" max="1" width="7" customWidth="1"/>
    <col min="2" max="2" width="59" customWidth="1"/>
    <col min="3" max="3" width="16.140625" customWidth="1"/>
    <col min="4" max="4" width="17.7109375" customWidth="1"/>
    <col min="5" max="5" width="18.140625" customWidth="1"/>
  </cols>
  <sheetData>
    <row r="2" spans="2:5" x14ac:dyDescent="0.25">
      <c r="C2" t="s">
        <v>0</v>
      </c>
      <c r="D2" t="s">
        <v>1</v>
      </c>
    </row>
    <row r="3" spans="2:5" x14ac:dyDescent="0.25">
      <c r="C3" t="s">
        <v>2</v>
      </c>
    </row>
    <row r="4" spans="2:5" ht="21" x14ac:dyDescent="0.35">
      <c r="B4" s="3" t="s">
        <v>3</v>
      </c>
      <c r="C4" s="3" t="s">
        <v>4</v>
      </c>
      <c r="D4" s="6"/>
    </row>
    <row r="5" spans="2:5" x14ac:dyDescent="0.25">
      <c r="B5" t="s">
        <v>5</v>
      </c>
    </row>
    <row r="6" spans="2:5" x14ac:dyDescent="0.25">
      <c r="B6" t="s">
        <v>6</v>
      </c>
    </row>
    <row r="7" spans="2:5" ht="37.5" customHeight="1" x14ac:dyDescent="0.25">
      <c r="B7" s="2" t="s">
        <v>7</v>
      </c>
      <c r="C7" s="2" t="s">
        <v>8</v>
      </c>
      <c r="D7" s="2" t="s">
        <v>24</v>
      </c>
      <c r="E7" s="2" t="s">
        <v>9</v>
      </c>
    </row>
    <row r="8" spans="2:5" x14ac:dyDescent="0.25">
      <c r="B8" s="1" t="s">
        <v>10</v>
      </c>
      <c r="C8" s="5" t="s">
        <v>23</v>
      </c>
      <c r="D8" s="8">
        <v>0</v>
      </c>
      <c r="E8" s="8">
        <f>PrisskjemaTabell[[#This Row],[Pris i NOK eks. mva]]</f>
        <v>0</v>
      </c>
    </row>
    <row r="9" spans="2:5" x14ac:dyDescent="0.25">
      <c r="B9" s="1" t="s">
        <v>11</v>
      </c>
      <c r="C9" s="5" t="s">
        <v>23</v>
      </c>
      <c r="D9" s="8">
        <v>0</v>
      </c>
      <c r="E9" s="8">
        <f>PrisskjemaTabell[[#This Row],[Pris i NOK eks. mva]]</f>
        <v>0</v>
      </c>
    </row>
    <row r="10" spans="2:5" x14ac:dyDescent="0.25">
      <c r="B10" s="1" t="s">
        <v>12</v>
      </c>
      <c r="C10" s="5">
        <v>88</v>
      </c>
      <c r="D10" s="8">
        <v>0</v>
      </c>
      <c r="E10" s="8">
        <f>PrisskjemaTabell[[#This Row],[Antall]]*PrisskjemaTabell[[#This Row],[Pris i NOK eks. mva]]</f>
        <v>0</v>
      </c>
    </row>
    <row r="11" spans="2:5" x14ac:dyDescent="0.25">
      <c r="B11" s="1" t="s">
        <v>13</v>
      </c>
      <c r="C11" s="5">
        <v>26</v>
      </c>
      <c r="D11" s="8">
        <v>0</v>
      </c>
      <c r="E11" s="8">
        <f>PrisskjemaTabell[[#This Row],[Antall]]*PrisskjemaTabell[[#This Row],[Pris i NOK eks. mva]]</f>
        <v>0</v>
      </c>
    </row>
    <row r="12" spans="2:5" x14ac:dyDescent="0.25">
      <c r="B12" s="1" t="s">
        <v>14</v>
      </c>
      <c r="C12" s="5">
        <v>88</v>
      </c>
      <c r="D12" s="8">
        <v>0</v>
      </c>
      <c r="E12" s="8">
        <f>PrisskjemaTabell[[#This Row],[Antall]]*PrisskjemaTabell[[#This Row],[Pris i NOK eks. mva]]</f>
        <v>0</v>
      </c>
    </row>
    <row r="13" spans="2:5" ht="15.75" thickBot="1" x14ac:dyDescent="0.3">
      <c r="B13" s="1" t="s">
        <v>15</v>
      </c>
      <c r="C13" s="5">
        <v>26</v>
      </c>
      <c r="D13" s="8">
        <v>0</v>
      </c>
      <c r="E13" s="8">
        <f>PrisskjemaTabell[[#This Row],[Antall]]*PrisskjemaTabell[[#This Row],[Pris i NOK eks. mva]]</f>
        <v>0</v>
      </c>
    </row>
    <row r="14" spans="2:5" x14ac:dyDescent="0.25">
      <c r="B14" s="1" t="s">
        <v>16</v>
      </c>
      <c r="C14" s="5">
        <v>88</v>
      </c>
      <c r="D14" s="8">
        <v>0</v>
      </c>
      <c r="E14" s="8">
        <f>PrisskjemaTabell[[#This Row],[Antall]]*PrisskjemaTabell[[#This Row],[Pris i NOK eks. mva]]</f>
        <v>0</v>
      </c>
    </row>
    <row r="15" spans="2:5" x14ac:dyDescent="0.25">
      <c r="B15" s="1" t="s">
        <v>17</v>
      </c>
      <c r="C15" s="5">
        <v>26</v>
      </c>
      <c r="D15" s="8">
        <v>0</v>
      </c>
      <c r="E15" s="8">
        <f>PrisskjemaTabell[[#This Row],[Antall]]*PrisskjemaTabell[[#This Row],[Pris i NOK eks. mva]]</f>
        <v>0</v>
      </c>
    </row>
    <row r="16" spans="2:5" x14ac:dyDescent="0.25">
      <c r="B16" s="1" t="s">
        <v>18</v>
      </c>
      <c r="C16" s="5" t="s">
        <v>23</v>
      </c>
      <c r="D16" s="8">
        <v>0</v>
      </c>
      <c r="E16" s="8">
        <f>PrisskjemaTabell[[#This Row],[Pris i NOK eks. mva]]</f>
        <v>0</v>
      </c>
    </row>
    <row r="17" spans="2:5" x14ac:dyDescent="0.25">
      <c r="B17" s="1" t="s">
        <v>19</v>
      </c>
      <c r="C17" s="5" t="s">
        <v>23</v>
      </c>
      <c r="D17" s="8">
        <v>0</v>
      </c>
      <c r="E17" s="8">
        <f>PrisskjemaTabell[[#This Row],[Pris i NOK eks. mva]]</f>
        <v>0</v>
      </c>
    </row>
    <row r="18" spans="2:5" x14ac:dyDescent="0.25">
      <c r="B18" s="1" t="s">
        <v>20</v>
      </c>
      <c r="C18" s="5" t="s">
        <v>23</v>
      </c>
      <c r="D18" s="8">
        <v>0</v>
      </c>
      <c r="E18" s="8">
        <f>PrisskjemaTabell[[#This Row],[Pris i NOK eks. mva]]</f>
        <v>0</v>
      </c>
    </row>
    <row r="19" spans="2:5" x14ac:dyDescent="0.25">
      <c r="B19" s="1" t="s">
        <v>21</v>
      </c>
      <c r="C19" s="5" t="s">
        <v>23</v>
      </c>
      <c r="D19" s="8">
        <v>0</v>
      </c>
      <c r="E19" s="8">
        <f>PrisskjemaTabell[[#This Row],[Pris i NOK eks. mva]]</f>
        <v>0</v>
      </c>
    </row>
    <row r="20" spans="2:5" ht="15.75" thickBot="1" x14ac:dyDescent="0.3">
      <c r="B20" s="4" t="s">
        <v>22</v>
      </c>
      <c r="C20" s="2"/>
      <c r="D20" s="2"/>
      <c r="E20" s="7">
        <f>SUBTOTAL(109,E8:E19)</f>
        <v>0</v>
      </c>
    </row>
  </sheetData>
  <pageMargins left="0.75" right="0.75" top="1" bottom="1" header="0.5" footer="0.5"/>
  <pageSetup paperSize="9" orientation="portrait" horizontalDpi="1200" verticalDpi="120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lcf76f155ced4ddcb4097134ff3c332f xmlns="3fdac8b2-9605-4e17-8ded-c44f82a9ce92">
      <Terms xmlns="http://schemas.microsoft.com/office/infopath/2007/PartnerControls"/>
    </lcf76f155ced4ddcb4097134ff3c332f>
    <h491b3e5757f4a00a7c25d6edb0ba887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Juridisk og anskaffelser</TermName>
          <TermId xmlns="http://schemas.microsoft.com/office/infopath/2007/PartnerControls">6d2886cc-735a-4544-90e4-7e8dc6965c1d</TermId>
        </TermInfo>
      </Terms>
    </h491b3e5757f4a00a7c25d6edb0ba887>
    <TaxCatchAll xmlns="beae3e8e-208c-4b8a-be05-3e30f474ae01">
      <Value>2</Value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Anskaffelsesr_x00e5_dgiver xmlns="3fdac8b2-9605-4e17-8ded-c44f82a9ce92">
      <UserInfo>
        <DisplayName/>
        <AccountId xsi:nil="true"/>
        <AccountType/>
      </UserInfo>
    </Anskaffelsesr_x00e5_dgiv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01212E8F9673C47A3B78D6080A6CCBF" ma:contentTypeVersion="13" ma:contentTypeDescription="Opprett et nytt dokument." ma:contentTypeScope="" ma:versionID="eed41898463b35d6c4a27231fa69bea0">
  <xsd:schema xmlns:xsd="http://www.w3.org/2001/XMLSchema" xmlns:xs="http://www.w3.org/2001/XMLSchema" xmlns:p="http://schemas.microsoft.com/office/2006/metadata/properties" xmlns:ns2="beae3e8e-208c-4b8a-be05-3e30f474ae01" xmlns:ns3="3fdac8b2-9605-4e17-8ded-c44f82a9ce92" targetNamespace="http://schemas.microsoft.com/office/2006/metadata/properties" ma:root="true" ma:fieldsID="aa58c1b2518c53c9adca15ec8c79c2dd" ns2:_="" ns3:_="">
    <xsd:import namespace="beae3e8e-208c-4b8a-be05-3e30f474ae01"/>
    <xsd:import namespace="3fdac8b2-9605-4e17-8ded-c44f82a9ce9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Anskaffelsesr_x00e5_dgiver" minOccurs="0"/>
                <xsd:element ref="ns3:lcf76f155ced4ddcb4097134ff3c332f" minOccurs="0"/>
                <xsd:element ref="ns3:MediaServiceOCR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2;#Juridisk og anskaffelser|6d2886cc-735a-4544-90e4-7e8dc6965c1d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b705d5aa-72e0-40a0-a969-2d2519def92d}" ma:internalName="TaxCatchAll" ma:showField="CatchAllData" ma:web="b2aa8aa5-302c-4b1e-8ce1-3a9f938bca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705d5aa-72e0-40a0-a969-2d2519def92d}" ma:internalName="TaxCatchAllLabel" ma:readOnly="true" ma:showField="CatchAllDataLabel" ma:web="b2aa8aa5-302c-4b1e-8ce1-3a9f938bca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dac8b2-9605-4e17-8ded-c44f82a9ce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Anskaffelsesr_x00e5_dgiver" ma:index="24" nillable="true" ma:displayName="Anskaffelsesrådgiver" ma:format="Dropdown" ma:list="UserInfo" ma:SharePointGroup="0" ma:internalName="Anskaffelsesr_x00e5_dgiv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6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4c297bfe-2ddf-49c0-b48d-5e3f9de3295d" ContentTypeId="0x0101" PreviousValue="false" LastSyncTimeStamp="2023-07-11T10:20:09.73Z"/>
</file>

<file path=customXml/itemProps1.xml><?xml version="1.0" encoding="utf-8"?>
<ds:datastoreItem xmlns:ds="http://schemas.openxmlformats.org/officeDocument/2006/customXml" ds:itemID="{C8436FC6-AE97-4900-BD77-2D9623CB8D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E3FC2F-FF14-4FC8-8C4E-D298AFD02D7A}">
  <ds:schemaRefs>
    <ds:schemaRef ds:uri="http://schemas.microsoft.com/office/2006/metadata/properties"/>
    <ds:schemaRef ds:uri="http://schemas.microsoft.com/office/infopath/2007/PartnerControls"/>
    <ds:schemaRef ds:uri="beae3e8e-208c-4b8a-be05-3e30f474ae01"/>
    <ds:schemaRef ds:uri="3fdac8b2-9605-4e17-8ded-c44f82a9ce92"/>
  </ds:schemaRefs>
</ds:datastoreItem>
</file>

<file path=customXml/itemProps3.xml><?xml version="1.0" encoding="utf-8"?>
<ds:datastoreItem xmlns:ds="http://schemas.openxmlformats.org/officeDocument/2006/customXml" ds:itemID="{1875EEDD-3007-4330-931C-7F8D8D0B38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ae3e8e-208c-4b8a-be05-3e30f474ae01"/>
    <ds:schemaRef ds:uri="3fdac8b2-9605-4e17-8ded-c44f82a9c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36DA5A-AE92-4286-9DE3-40A88BCB8CED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Anders Stedding Kristiansen</cp:lastModifiedBy>
  <cp:revision/>
  <dcterms:created xsi:type="dcterms:W3CDTF">2026-02-02T12:54:28Z</dcterms:created>
  <dcterms:modified xsi:type="dcterms:W3CDTF">2026-09-03T14:22:14Z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2026-02-03T13:22:08Z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08e00da2-c4fd-4c4e-9f95-f987885d0c27</vt:lpwstr>
  </property>
  <property fmtid="{D5CDD505-2E9C-101B-9397-08002B2CF9AE}" pid="8" name="MSIP_Label_86eae731-f11e-4017-952e-3dce43580afc_ContentBits">
    <vt:lpwstr>0</vt:lpwstr>
  </property>
  <property fmtid="{D5CDD505-2E9C-101B-9397-08002B2CF9AE}" pid="9" name="MSIP_Label_86eae731-f11e-4017-952e-3dce43580afc_Tag">
    <vt:lpwstr>10, 0, 1, 1</vt:lpwstr>
  </property>
  <property fmtid="{D5CDD505-2E9C-101B-9397-08002B2CF9AE}" pid="10" name="ContentTypeId">
    <vt:lpwstr>0x010100A01212E8F9673C47A3B78D6080A6CCBF</vt:lpwstr>
  </property>
  <property fmtid="{D5CDD505-2E9C-101B-9397-08002B2CF9AE}" pid="11" name="MediaServiceImageTags">
    <vt:lpwstr/>
  </property>
  <property fmtid="{D5CDD505-2E9C-101B-9397-08002B2CF9AE}" pid="12" name="Organisasjonsenhet">
    <vt:lpwstr>2;#Juridisk og anskaffelser|6d2886cc-735a-4544-90e4-7e8dc6965c1d</vt:lpwstr>
  </property>
  <property fmtid="{D5CDD505-2E9C-101B-9397-08002B2CF9AE}" pid="13" name="Prosessomr_x00e5_der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